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mc:AlternateContent xmlns:mc="http://schemas.openxmlformats.org/markup-compatibility/2006">
    <mc:Choice Requires="x15">
      <x15ac:absPath xmlns:x15ac="http://schemas.microsoft.com/office/spreadsheetml/2010/11/ac" url="C:\Users\gself\Desktop\Excel 365 Exercises\"/>
    </mc:Choice>
  </mc:AlternateContent>
  <xr:revisionPtr revIDLastSave="0" documentId="13_ncr:1_{A8F0E91C-2A4B-4614-A78E-A14053077167}" xr6:coauthVersionLast="45" xr6:coauthVersionMax="45" xr10:uidLastSave="{00000000-0000-0000-0000-000000000000}"/>
  <bookViews>
    <workbookView xWindow="30270" yWindow="600" windowWidth="19395" windowHeight="14460" xr2:uid="{00000000-000D-0000-FFFF-FFFF00000000}"/>
  </bookViews>
  <sheets>
    <sheet name="Portland ME" sheetId="1" r:id="rId1"/>
    <sheet name="Portland OR" sheetId="2" r:id="rId2"/>
    <sheet name="Weekly OR" sheetId="3" r:id="rId3"/>
    <sheet name="Subtotal OR" sheetId="4" r:id="rId4"/>
  </sheets>
  <definedNames>
    <definedName name="Slicer_Day">#N/A</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5"/>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4" i="4" l="1"/>
  <c r="F43" i="4"/>
  <c r="E43" i="4"/>
  <c r="D43" i="4"/>
  <c r="C43" i="4"/>
  <c r="F38" i="4"/>
  <c r="E38" i="4"/>
  <c r="D38" i="4"/>
  <c r="C38" i="4"/>
  <c r="F33" i="4"/>
  <c r="E33" i="4"/>
  <c r="D33" i="4"/>
  <c r="C33" i="4"/>
  <c r="F28" i="4"/>
  <c r="E28" i="4"/>
  <c r="D28" i="4"/>
  <c r="C28" i="4"/>
  <c r="F23" i="4"/>
  <c r="E23" i="4"/>
  <c r="D23" i="4"/>
  <c r="C23" i="4"/>
  <c r="F17" i="4"/>
  <c r="E17" i="4"/>
  <c r="D17" i="4"/>
  <c r="C17" i="4"/>
  <c r="F11" i="4"/>
  <c r="E11" i="4"/>
  <c r="E44" i="4" s="1"/>
  <c r="D11" i="4"/>
  <c r="D44" i="4" s="1"/>
  <c r="C11" i="4"/>
  <c r="C44" i="4" s="1"/>
  <c r="D37" i="3"/>
  <c r="C37" i="3"/>
  <c r="F37" i="3"/>
  <c r="E37" i="1"/>
  <c r="D37" i="1"/>
</calcChain>
</file>

<file path=xl/sharedStrings.xml><?xml version="1.0" encoding="utf-8"?>
<sst xmlns="http://schemas.openxmlformats.org/spreadsheetml/2006/main" count="106" uniqueCount="29">
  <si>
    <t>Day</t>
  </si>
  <si>
    <t>National Weather Data</t>
  </si>
  <si>
    <t>Portland, Oregon</t>
  </si>
  <si>
    <t>Portland, Maine</t>
  </si>
  <si>
    <r>
      <t>High (</t>
    </r>
    <r>
      <rPr>
        <b/>
        <sz val="11"/>
        <color theme="1"/>
        <rFont val="Symbol"/>
        <family val="1"/>
        <charset val="2"/>
      </rPr>
      <t>°</t>
    </r>
    <r>
      <rPr>
        <b/>
        <sz val="11"/>
        <color theme="1"/>
        <rFont val="Calibri"/>
        <family val="2"/>
      </rPr>
      <t>F)</t>
    </r>
  </si>
  <si>
    <r>
      <t>Low (</t>
    </r>
    <r>
      <rPr>
        <b/>
        <sz val="11"/>
        <color theme="1"/>
        <rFont val="Symbol"/>
        <family val="1"/>
        <charset val="2"/>
      </rPr>
      <t>°</t>
    </r>
    <r>
      <rPr>
        <b/>
        <sz val="11"/>
        <color theme="1"/>
        <rFont val="Calibri"/>
        <family val="2"/>
      </rPr>
      <t xml:space="preserve"> F)</t>
    </r>
  </si>
  <si>
    <t>Rain
(inches)</t>
  </si>
  <si>
    <t>Snow
(inches)</t>
  </si>
  <si>
    <t>January Daily Normals</t>
  </si>
  <si>
    <t>Week</t>
  </si>
  <si>
    <t>Sunday</t>
  </si>
  <si>
    <t>Monday</t>
  </si>
  <si>
    <t>Tuesday</t>
  </si>
  <si>
    <t>Wednesday</t>
  </si>
  <si>
    <t>Thursday</t>
  </si>
  <si>
    <t>Friday</t>
  </si>
  <si>
    <t>Saturday</t>
  </si>
  <si>
    <t>Total</t>
  </si>
  <si>
    <t>Average</t>
  </si>
  <si>
    <r>
      <t>High (</t>
    </r>
    <r>
      <rPr>
        <b/>
        <sz val="11"/>
        <color theme="0"/>
        <rFont val="Symbol"/>
        <family val="1"/>
        <charset val="2"/>
      </rPr>
      <t>°</t>
    </r>
    <r>
      <rPr>
        <b/>
        <sz val="11"/>
        <color theme="0"/>
        <rFont val="Calibri"/>
        <family val="2"/>
      </rPr>
      <t>F)</t>
    </r>
  </si>
  <si>
    <r>
      <t>Low (</t>
    </r>
    <r>
      <rPr>
        <b/>
        <sz val="11"/>
        <color theme="0"/>
        <rFont val="Symbol"/>
        <family val="1"/>
        <charset val="2"/>
      </rPr>
      <t>°</t>
    </r>
    <r>
      <rPr>
        <b/>
        <sz val="11"/>
        <color theme="0"/>
        <rFont val="Calibri"/>
        <family val="2"/>
      </rPr>
      <t xml:space="preserve"> F)</t>
    </r>
  </si>
  <si>
    <t>Sunday Average</t>
  </si>
  <si>
    <t>Monday Average</t>
  </si>
  <si>
    <t>Tuesday Average</t>
  </si>
  <si>
    <t>Wednesday Average</t>
  </si>
  <si>
    <t>Thursday Average</t>
  </si>
  <si>
    <t>Friday Average</t>
  </si>
  <si>
    <t>Saturday Average</t>
  </si>
  <si>
    <t>Grand Average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</si>
</sst>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b/>
      <sz val="11"/>
      <color theme="1"/>
      <name val="Calibri"/>
      <family val="2"/>
      <scheme val="minor"/>
    </font>
    <font>
      <b/>
      <sz val="16"/>
      <color theme="4"/>
      <name val="Calibri"/>
      <family val="2"/>
      <scheme val="minor"/>
    </font>
    <font>
      <b/>
      <sz val="14"/>
      <color theme="4" tint="-0.249977111117893"/>
      <name val="Calibri"/>
      <family val="2"/>
      <scheme val="minor"/>
    </font>
    <font>
      <b/>
      <sz val="12"/>
      <color theme="4" tint="-0.499984740745262"/>
      <name val="Calibri"/>
      <family val="2"/>
      <scheme val="minor"/>
    </font>
    <font>
      <b/>
      <sz val="11"/>
      <color theme="1"/>
      <name val="Symbol"/>
      <family val="1"/>
      <charset val="2"/>
    </font>
    <font>
      <b/>
      <sz val="11"/>
      <color theme="1"/>
      <name val="Calibri"/>
      <family val="2"/>
    </font>
    <font>
      <b/>
      <sz val="11"/>
      <color theme="0"/>
      <name val="Calibri"/>
      <family val="2"/>
      <scheme val="minor"/>
    </font>
    <font>
      <b/>
      <sz val="11"/>
      <color theme="0"/>
      <name val="Symbol"/>
      <family val="1"/>
      <charset val="2"/>
    </font>
    <font>
      <b/>
      <sz val="11"/>
      <color theme="0"/>
      <name val="Calibri"/>
      <family val="2"/>
    </font>
  </fonts>
  <fills count="4">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s>
  <borders count="4">
    <border>
      <left/>
      <right/>
      <top/>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s>
  <cellStyleXfs count="1">
    <xf numFmtId="0" fontId="0" fillId="0" borderId="0"/>
  </cellStyleXfs>
  <cellXfs count="31">
    <xf numFmtId="0" fontId="0" fillId="0" borderId="0" xfId="0"/>
    <xf numFmtId="1" fontId="0" fillId="0" borderId="0" xfId="0" quotePrefix="1" applyNumberFormat="1"/>
    <xf numFmtId="0" fontId="1" fillId="0" borderId="0" xfId="0" applyFont="1" applyAlignment="1">
      <alignment horizontal="center"/>
    </xf>
    <xf numFmtId="0" fontId="1" fillId="0" borderId="0" xfId="0" applyFont="1" applyAlignment="1">
      <alignment horizontal="center" wrapText="1"/>
    </xf>
    <xf numFmtId="164" fontId="0" fillId="0" borderId="0" xfId="0" applyNumberFormat="1"/>
    <xf numFmtId="2" fontId="0" fillId="0" borderId="0" xfId="0" applyNumberFormat="1"/>
    <xf numFmtId="2" fontId="0" fillId="0" borderId="0" xfId="0" quotePrefix="1" applyNumberFormat="1"/>
    <xf numFmtId="1" fontId="0" fillId="0" borderId="0" xfId="0" applyNumberFormat="1"/>
    <xf numFmtId="0" fontId="4" fillId="0" borderId="0" xfId="0" applyFont="1" applyAlignment="1">
      <alignment horizontal="center"/>
    </xf>
    <xf numFmtId="0" fontId="3" fillId="0" borderId="0" xfId="0" applyFont="1" applyAlignment="1">
      <alignment horizontal="center"/>
    </xf>
    <xf numFmtId="0" fontId="2" fillId="0" borderId="0" xfId="0" applyFont="1" applyAlignment="1">
      <alignment horizontal="center"/>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1" fontId="0" fillId="3" borderId="1" xfId="0" applyNumberFormat="1" applyFont="1" applyFill="1" applyBorder="1"/>
    <xf numFmtId="1" fontId="0" fillId="3" borderId="2" xfId="0" applyNumberFormat="1" applyFont="1" applyFill="1" applyBorder="1"/>
    <xf numFmtId="164" fontId="0" fillId="3" borderId="2" xfId="0" applyNumberFormat="1" applyFont="1" applyFill="1" applyBorder="1"/>
    <xf numFmtId="2" fontId="0" fillId="3" borderId="2" xfId="0" applyNumberFormat="1" applyFont="1" applyFill="1" applyBorder="1"/>
    <xf numFmtId="2" fontId="0" fillId="3" borderId="3" xfId="0" applyNumberFormat="1" applyFont="1" applyFill="1" applyBorder="1"/>
    <xf numFmtId="1" fontId="0" fillId="0" borderId="1" xfId="0" applyNumberFormat="1" applyFont="1" applyBorder="1"/>
    <xf numFmtId="1" fontId="0" fillId="0" borderId="2" xfId="0" applyNumberFormat="1" applyFont="1" applyBorder="1"/>
    <xf numFmtId="164" fontId="0" fillId="0" borderId="2" xfId="0" applyNumberFormat="1" applyFont="1" applyBorder="1"/>
    <xf numFmtId="2" fontId="0" fillId="0" borderId="2" xfId="0" applyNumberFormat="1" applyFont="1" applyBorder="1"/>
    <xf numFmtId="2" fontId="0" fillId="0" borderId="3" xfId="0" applyNumberFormat="1" applyFont="1" applyBorder="1"/>
    <xf numFmtId="1" fontId="1" fillId="3" borderId="1" xfId="0" applyNumberFormat="1" applyFont="1" applyFill="1" applyBorder="1"/>
    <xf numFmtId="1" fontId="1" fillId="0" borderId="1" xfId="0" applyNumberFormat="1" applyFont="1" applyBorder="1"/>
    <xf numFmtId="1" fontId="0" fillId="3" borderId="0" xfId="0" applyNumberFormat="1" applyFont="1" applyFill="1" applyBorder="1"/>
    <xf numFmtId="164" fontId="0" fillId="3" borderId="0" xfId="0" applyNumberFormat="1" applyFont="1" applyFill="1" applyBorder="1"/>
    <xf numFmtId="2" fontId="0" fillId="3" borderId="0" xfId="0" applyNumberFormat="1" applyFont="1" applyFill="1" applyBorder="1"/>
    <xf numFmtId="1" fontId="1" fillId="3" borderId="0" xfId="0" applyNumberFormat="1" applyFont="1" applyFill="1" applyBorder="1"/>
  </cellXfs>
  <cellStyles count="1">
    <cellStyle name="Normal" xfId="0" builtinId="0"/>
  </cellStyles>
  <dxfs count="22">
    <dxf>
      <numFmt numFmtId="2" formatCode="0.00"/>
    </dxf>
    <dxf>
      <numFmt numFmtId="164" formatCode="0.0"/>
    </dxf>
    <dxf>
      <numFmt numFmtId="164" formatCode="0.0"/>
    </dxf>
    <dxf>
      <numFmt numFmtId="1" formatCode="0"/>
    </dxf>
    <dxf>
      <numFmt numFmtId="2" formatCode="0.00"/>
    </dxf>
    <dxf>
      <numFmt numFmtId="2" formatCode="0.00"/>
    </dxf>
    <dxf>
      <numFmt numFmtId="2" formatCode="0.00"/>
    </dxf>
    <dxf>
      <numFmt numFmtId="2" formatCode="0.00"/>
    </dxf>
    <dxf>
      <numFmt numFmtId="164" formatCode="0.0"/>
    </dxf>
    <dxf>
      <numFmt numFmtId="164" formatCode="0.0"/>
    </dxf>
    <dxf>
      <numFmt numFmtId="1" formatCode="0"/>
    </dxf>
    <dxf>
      <numFmt numFmtId="1" formatCode="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numFmt numFmtId="2" formatCode="0.00"/>
    </dxf>
    <dxf>
      <numFmt numFmtId="2" formatCode="0.00"/>
    </dxf>
    <dxf>
      <numFmt numFmtId="164" formatCode="0.0"/>
    </dxf>
    <dxf>
      <numFmt numFmtId="164" formatCode="0.0"/>
    </dxf>
    <dxf>
      <numFmt numFmtId="1" formatCode="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numFmt numFmtId="164" formatCode="0.0"/>
    </dxf>
    <dxf>
      <numFmt numFmtId="1" formatCode="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47625</xdr:colOff>
      <xdr:row>0</xdr:row>
      <xdr:rowOff>9525</xdr:rowOff>
    </xdr:from>
    <xdr:to>
      <xdr:col>5</xdr:col>
      <xdr:colOff>66675</xdr:colOff>
      <xdr:row>3</xdr:row>
      <xdr:rowOff>171450</xdr:rowOff>
    </xdr:to>
    <xdr:pic>
      <xdr:nvPicPr>
        <xdr:cNvPr id="3" name="Picture 2">
          <a:extLst>
            <a:ext uri="{FF2B5EF4-FFF2-40B4-BE49-F238E27FC236}">
              <a16:creationId xmlns:a16="http://schemas.microsoft.com/office/drawing/2014/main" id="{8D5CA603-3F94-46E6-8FDE-83E636BA984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76600" y="9525"/>
          <a:ext cx="866775" cy="866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7</xdr:col>
      <xdr:colOff>190500</xdr:colOff>
      <xdr:row>4</xdr:row>
      <xdr:rowOff>161925</xdr:rowOff>
    </xdr:from>
    <xdr:to>
      <xdr:col>9</xdr:col>
      <xdr:colOff>240030</xdr:colOff>
      <xdr:row>22</xdr:row>
      <xdr:rowOff>19050</xdr:rowOff>
    </xdr:to>
    <mc:AlternateContent xmlns:mc="http://schemas.openxmlformats.org/markup-compatibility/2006">
      <mc:Choice xmlns:sle15="http://schemas.microsoft.com/office/drawing/2012/slicer" Requires="sle15">
        <xdr:graphicFrame macro="">
          <xdr:nvGraphicFramePr>
            <xdr:cNvPr id="2" name="Day">
              <a:extLst>
                <a:ext uri="{FF2B5EF4-FFF2-40B4-BE49-F238E27FC236}">
                  <a16:creationId xmlns:a16="http://schemas.microsoft.com/office/drawing/2014/main" id="{7E807924-9C23-49A6-B322-3D7F5BA2A520}"/>
                </a:ext>
              </a:extLst>
            </xdr:cNvPr>
            <xdr:cNvGraphicFramePr/>
          </xdr:nvGraphicFramePr>
          <xdr:xfrm>
            <a:off x="0" y="0"/>
            <a:ext cx="0" cy="0"/>
          </xdr:xfrm>
          <a:graphic>
            <a:graphicData uri="http://schemas.microsoft.com/office/drawing/2010/slicer">
              <sle:slicer xmlns:sle="http://schemas.microsoft.com/office/drawing/2010/slicer" name="Day"/>
            </a:graphicData>
          </a:graphic>
        </xdr:graphicFrame>
      </mc:Choice>
      <mc:Fallback>
        <xdr:sp macro="" textlink="">
          <xdr:nvSpPr>
            <xdr:cNvPr id="0" name=""/>
            <xdr:cNvSpPr>
              <a:spLocks noTextEdit="1"/>
            </xdr:cNvSpPr>
          </xdr:nvSpPr>
          <xdr:spPr>
            <a:xfrm>
              <a:off x="5734050" y="1057275"/>
              <a:ext cx="1268730" cy="25241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ay" xr10:uid="{97D97E35-3BE5-475F-81A1-AC855F89CA43}" sourceName="Day">
  <extLst>
    <x:ext xmlns:x15="http://schemas.microsoft.com/office/spreadsheetml/2010/11/main" uri="{2F2917AC-EB37-4324-AD4E-5DD8C200BD13}">
      <x15:tableSlicerCache tableId="3" column="1"/>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Day" xr10:uid="{FE9D5FAD-3643-4B81-8DDC-5DE90EE534D4}" cache="Slicer_Day" caption="Day" style="SlicerStyleLight6"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ABA1C7E-1013-4FCE-8E2B-576A43AA4BB9}" name="Table1" displayName="Table1" ref="A5:E37" totalsRowCount="1" headerRowDxfId="21">
  <autoFilter ref="A5:E36" xr:uid="{B9F8C1C0-340E-46F7-9C88-4F4722DCA53F}"/>
  <sortState xmlns:xlrd2="http://schemas.microsoft.com/office/spreadsheetml/2017/richdata2" ref="A6:E36">
    <sortCondition descending="1" ref="E5:E36"/>
  </sortState>
  <tableColumns count="5">
    <tableColumn id="1" xr3:uid="{025CEFD0-927A-4F52-94EE-58B20290DDDA}" name="Day" totalsRowLabel="Total" dataDxfId="20"/>
    <tableColumn id="2" xr3:uid="{DDED9695-EA99-4DFE-92DA-E5248F6AB643}" name="High (°F)" dataDxfId="19"/>
    <tableColumn id="3" xr3:uid="{778BD0AB-1F4C-4BC1-8061-8697A39381B7}" name="Low (° F)"/>
    <tableColumn id="4" xr3:uid="{0B294336-A580-4833-9E56-F078FB1A658B}" name="Rain_x000a_(inches)" totalsRowFunction="average" totalsRowDxfId="4"/>
    <tableColumn id="5" xr3:uid="{AD2D949C-DB43-48E2-A737-A1C324F2A396}" name="Snow_x000a_(inches)" totalsRowFunction="average" totalsRowDxfId="5"/>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EEA9BC1-F2C1-4C7D-9F13-E33B9E831C8E}" name="Table2" displayName="Table2" ref="A5:E36" totalsRowShown="0" headerRowDxfId="18">
  <autoFilter ref="A5:E36" xr:uid="{5213E397-00BB-48F6-B80C-2FBDDF042B20}"/>
  <sortState xmlns:xlrd2="http://schemas.microsoft.com/office/spreadsheetml/2017/richdata2" ref="A6:E36">
    <sortCondition ref="A5:A36"/>
  </sortState>
  <tableColumns count="5">
    <tableColumn id="1" xr3:uid="{B2017FC0-EBDE-4E6C-88F9-58EEEE7915FF}" name="Day" dataDxfId="17"/>
    <tableColumn id="2" xr3:uid="{6FC695B1-B699-4937-9630-AEEE1A549625}" name="High (°F)" dataDxfId="16"/>
    <tableColumn id="3" xr3:uid="{963234C7-2C48-4220-8415-3180928119A2}" name="Low (° F)" dataDxfId="15"/>
    <tableColumn id="4" xr3:uid="{7055D0C8-47F4-4A77-B68C-E0AD52BC545A}" name="Rain_x000a_(inches)" dataDxfId="14"/>
    <tableColumn id="5" xr3:uid="{6EA20851-E81A-47D0-B1D8-C5A0A5A574E8}" name="Snow_x000a_(inches)" dataDxfId="1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5EE59DA-5068-46D0-A833-E93B38C9C240}" name="Table3" displayName="Table3" ref="A5:F37" totalsRowCount="1" headerRowDxfId="12">
  <autoFilter ref="A5:F36" xr:uid="{56BEA225-0EEA-4DF8-A0FD-CA86E130CEAC}">
    <filterColumn colId="0">
      <filters>
        <filter val="Friday"/>
        <filter val="Monday"/>
        <filter val="Thursday"/>
        <filter val="Tuesday"/>
        <filter val="Wednesday"/>
      </filters>
    </filterColumn>
  </autoFilter>
  <sortState xmlns:xlrd2="http://schemas.microsoft.com/office/spreadsheetml/2017/richdata2" ref="A6:F36">
    <sortCondition ref="B5:B36"/>
  </sortState>
  <tableColumns count="6">
    <tableColumn id="1" xr3:uid="{F370240F-943C-4F91-8D4E-C03323A527D0}" name="Day" totalsRowLabel="Average" dataDxfId="11" totalsRowDxfId="3"/>
    <tableColumn id="2" xr3:uid="{A62E3347-42C3-439E-B6A4-18428059B78A}" name="Week" dataDxfId="10"/>
    <tableColumn id="3" xr3:uid="{5356329F-3E0A-403A-B17B-A0CD495E408F}" name="High (°F)" totalsRowFunction="average" dataDxfId="9" totalsRowDxfId="2"/>
    <tableColumn id="4" xr3:uid="{B68DB106-D9A3-4779-A2BD-D5874A3FFD47}" name="Low (° F)" totalsRowFunction="average" dataDxfId="8" totalsRowDxfId="1"/>
    <tableColumn id="5" xr3:uid="{12BA29F7-4994-493D-A6A1-9319C18BC3D6}" name="Rain_x000a_(inches)" dataDxfId="7"/>
    <tableColumn id="6" xr3:uid="{272A52E4-8327-4373-8CC1-528653912556}" name="Snow_x000a_(inches)" totalsRowFunction="sum" dataDxfId="6" totalsRow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07/relationships/slicer" Target="../slicers/slicer1.xml"/><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7"/>
  <sheetViews>
    <sheetView tabSelected="1" workbookViewId="0">
      <selection sqref="A1:E1"/>
    </sheetView>
  </sheetViews>
  <sheetFormatPr defaultRowHeight="15" x14ac:dyDescent="0.25"/>
  <cols>
    <col min="1" max="1" width="8.85546875" bestFit="1" customWidth="1"/>
    <col min="2" max="3" width="13.42578125" bestFit="1" customWidth="1"/>
    <col min="4" max="5" width="12.7109375" bestFit="1" customWidth="1"/>
  </cols>
  <sheetData>
    <row r="1" spans="1:5" ht="21" x14ac:dyDescent="0.35">
      <c r="A1" s="10" t="s">
        <v>1</v>
      </c>
      <c r="B1" s="10"/>
      <c r="C1" s="10"/>
      <c r="D1" s="10"/>
      <c r="E1" s="10"/>
    </row>
    <row r="2" spans="1:5" ht="18.75" x14ac:dyDescent="0.3">
      <c r="A2" s="9" t="s">
        <v>8</v>
      </c>
      <c r="B2" s="9"/>
      <c r="C2" s="9"/>
      <c r="D2" s="9"/>
      <c r="E2" s="9"/>
    </row>
    <row r="3" spans="1:5" ht="15.75" x14ac:dyDescent="0.25">
      <c r="A3" s="8" t="s">
        <v>3</v>
      </c>
      <c r="B3" s="8"/>
      <c r="C3" s="8"/>
      <c r="D3" s="8"/>
      <c r="E3" s="8"/>
    </row>
    <row r="5" spans="1:5" ht="30" x14ac:dyDescent="0.25">
      <c r="A5" s="2" t="s">
        <v>0</v>
      </c>
      <c r="B5" s="2" t="s">
        <v>4</v>
      </c>
      <c r="C5" s="2" t="s">
        <v>5</v>
      </c>
      <c r="D5" s="3" t="s">
        <v>6</v>
      </c>
      <c r="E5" s="3" t="s">
        <v>7</v>
      </c>
    </row>
    <row r="6" spans="1:5" x14ac:dyDescent="0.25">
      <c r="A6" s="1">
        <v>3</v>
      </c>
      <c r="B6">
        <v>32.1</v>
      </c>
      <c r="C6">
        <v>14.6</v>
      </c>
      <c r="D6">
        <v>0.10999999999999988</v>
      </c>
      <c r="E6">
        <v>0.73</v>
      </c>
    </row>
    <row r="7" spans="1:5" x14ac:dyDescent="0.25">
      <c r="A7" s="1">
        <v>5</v>
      </c>
      <c r="B7">
        <v>31.8</v>
      </c>
      <c r="C7">
        <v>14.2</v>
      </c>
      <c r="D7">
        <v>0.11999999999999966</v>
      </c>
      <c r="E7">
        <v>0.71</v>
      </c>
    </row>
    <row r="8" spans="1:5" x14ac:dyDescent="0.25">
      <c r="A8" s="1">
        <v>12</v>
      </c>
      <c r="B8">
        <v>30.9</v>
      </c>
      <c r="C8">
        <v>13.2</v>
      </c>
      <c r="D8">
        <v>0.11999999999999966</v>
      </c>
      <c r="E8">
        <v>0.71</v>
      </c>
    </row>
    <row r="9" spans="1:5" x14ac:dyDescent="0.25">
      <c r="A9" s="1">
        <v>16</v>
      </c>
      <c r="B9">
        <v>30.7</v>
      </c>
      <c r="C9">
        <v>12.9</v>
      </c>
      <c r="D9">
        <v>0.11999999999999966</v>
      </c>
      <c r="E9">
        <v>0.71</v>
      </c>
    </row>
    <row r="10" spans="1:5" x14ac:dyDescent="0.25">
      <c r="A10" s="1">
        <v>18</v>
      </c>
      <c r="B10">
        <v>30.6</v>
      </c>
      <c r="C10">
        <v>12.8</v>
      </c>
      <c r="D10">
        <v>0.11999999999999966</v>
      </c>
      <c r="E10">
        <v>0.71</v>
      </c>
    </row>
    <row r="11" spans="1:5" x14ac:dyDescent="0.25">
      <c r="A11" s="1">
        <v>22</v>
      </c>
      <c r="B11">
        <v>30.8</v>
      </c>
      <c r="C11">
        <v>12.8</v>
      </c>
      <c r="D11">
        <v>8.0000000000000016E-2</v>
      </c>
      <c r="E11">
        <v>0.71</v>
      </c>
    </row>
    <row r="12" spans="1:5" x14ac:dyDescent="0.25">
      <c r="A12" s="1">
        <v>10</v>
      </c>
      <c r="B12">
        <v>31.1</v>
      </c>
      <c r="C12">
        <v>13.4</v>
      </c>
      <c r="D12">
        <v>0.11999999999999966</v>
      </c>
      <c r="E12">
        <v>0.66999999999999993</v>
      </c>
    </row>
    <row r="13" spans="1:5" x14ac:dyDescent="0.25">
      <c r="A13" s="1">
        <v>13</v>
      </c>
      <c r="B13">
        <v>30.8</v>
      </c>
      <c r="C13">
        <v>13.1</v>
      </c>
      <c r="D13">
        <v>0.11999999999999966</v>
      </c>
      <c r="E13">
        <v>0.66999999999999993</v>
      </c>
    </row>
    <row r="14" spans="1:5" x14ac:dyDescent="0.25">
      <c r="A14" s="1">
        <v>9</v>
      </c>
      <c r="B14">
        <v>31.2</v>
      </c>
      <c r="C14">
        <v>13.6</v>
      </c>
      <c r="D14">
        <v>6.9999999999999951E-2</v>
      </c>
      <c r="E14">
        <v>0.63</v>
      </c>
    </row>
    <row r="15" spans="1:5" x14ac:dyDescent="0.25">
      <c r="A15" s="1">
        <v>11</v>
      </c>
      <c r="B15" s="4">
        <v>31</v>
      </c>
      <c r="C15">
        <v>13.3</v>
      </c>
      <c r="D15">
        <v>0.11999999999999966</v>
      </c>
      <c r="E15">
        <v>0.63</v>
      </c>
    </row>
    <row r="16" spans="1:5" x14ac:dyDescent="0.25">
      <c r="A16" s="1">
        <v>14</v>
      </c>
      <c r="B16">
        <v>30.7</v>
      </c>
      <c r="C16">
        <v>13</v>
      </c>
      <c r="D16">
        <v>8.0000000000000016E-2</v>
      </c>
      <c r="E16">
        <v>0.63</v>
      </c>
    </row>
    <row r="17" spans="1:5" x14ac:dyDescent="0.25">
      <c r="A17" s="1">
        <v>24</v>
      </c>
      <c r="B17" s="4">
        <v>30.8</v>
      </c>
      <c r="C17">
        <v>12.9</v>
      </c>
      <c r="D17">
        <v>2.0000000000000018E-2</v>
      </c>
      <c r="E17">
        <v>0.63</v>
      </c>
    </row>
    <row r="18" spans="1:5" x14ac:dyDescent="0.25">
      <c r="A18" s="1">
        <v>28</v>
      </c>
      <c r="B18" s="4">
        <v>31.3</v>
      </c>
      <c r="C18">
        <v>13.2</v>
      </c>
      <c r="D18">
        <v>0.11999999999999966</v>
      </c>
      <c r="E18">
        <v>0.63</v>
      </c>
    </row>
    <row r="19" spans="1:5" x14ac:dyDescent="0.25">
      <c r="A19" s="1">
        <v>31</v>
      </c>
      <c r="B19" s="4">
        <v>31.7</v>
      </c>
      <c r="C19">
        <v>13.5</v>
      </c>
      <c r="D19">
        <v>0.12</v>
      </c>
      <c r="E19">
        <v>0.63</v>
      </c>
    </row>
    <row r="20" spans="1:5" x14ac:dyDescent="0.25">
      <c r="A20" s="1">
        <v>29</v>
      </c>
      <c r="B20" s="4">
        <v>31.4</v>
      </c>
      <c r="C20">
        <v>13.3</v>
      </c>
      <c r="D20">
        <v>0.12</v>
      </c>
      <c r="E20">
        <v>0.59</v>
      </c>
    </row>
    <row r="21" spans="1:5" x14ac:dyDescent="0.25">
      <c r="A21" s="1">
        <v>1</v>
      </c>
      <c r="B21">
        <v>32.5</v>
      </c>
      <c r="C21">
        <v>15.1</v>
      </c>
      <c r="D21">
        <v>0.11999999999999966</v>
      </c>
      <c r="E21">
        <v>0.58999999999999986</v>
      </c>
    </row>
    <row r="22" spans="1:5" x14ac:dyDescent="0.25">
      <c r="A22" s="1">
        <v>2</v>
      </c>
      <c r="B22">
        <v>32.299999999999997</v>
      </c>
      <c r="C22">
        <v>14.8</v>
      </c>
      <c r="D22">
        <v>0.11999999999999966</v>
      </c>
      <c r="E22">
        <v>0.58999999999999986</v>
      </c>
    </row>
    <row r="23" spans="1:5" x14ac:dyDescent="0.25">
      <c r="A23" s="1">
        <v>6</v>
      </c>
      <c r="B23">
        <v>31.6</v>
      </c>
      <c r="C23" s="4">
        <v>14</v>
      </c>
      <c r="D23">
        <v>0.11999999999999966</v>
      </c>
      <c r="E23">
        <v>0.58999999999999986</v>
      </c>
    </row>
    <row r="24" spans="1:5" x14ac:dyDescent="0.25">
      <c r="A24" s="1">
        <v>7</v>
      </c>
      <c r="B24">
        <v>31.4</v>
      </c>
      <c r="C24">
        <v>13.9</v>
      </c>
      <c r="D24">
        <v>0.11999999999999966</v>
      </c>
      <c r="E24">
        <v>0.58999999999999986</v>
      </c>
    </row>
    <row r="25" spans="1:5" x14ac:dyDescent="0.25">
      <c r="A25" s="1">
        <v>8</v>
      </c>
      <c r="B25">
        <v>31.3</v>
      </c>
      <c r="C25">
        <v>13.7</v>
      </c>
      <c r="D25">
        <v>0.11999999999999966</v>
      </c>
      <c r="E25">
        <v>0.58999999999999986</v>
      </c>
    </row>
    <row r="26" spans="1:5" x14ac:dyDescent="0.25">
      <c r="A26" s="1">
        <v>15</v>
      </c>
      <c r="B26">
        <v>30.7</v>
      </c>
      <c r="C26">
        <v>13</v>
      </c>
      <c r="D26">
        <v>0.10999999999999988</v>
      </c>
      <c r="E26">
        <v>0.58999999999999986</v>
      </c>
    </row>
    <row r="27" spans="1:5" x14ac:dyDescent="0.25">
      <c r="A27" s="1">
        <v>17</v>
      </c>
      <c r="B27">
        <v>30.7</v>
      </c>
      <c r="C27">
        <v>12.9</v>
      </c>
      <c r="D27">
        <v>8.0000000000000016E-2</v>
      </c>
      <c r="E27">
        <v>0.58999999999999986</v>
      </c>
    </row>
    <row r="28" spans="1:5" x14ac:dyDescent="0.25">
      <c r="A28" s="1">
        <v>19</v>
      </c>
      <c r="B28">
        <v>30.7</v>
      </c>
      <c r="C28">
        <v>12.8</v>
      </c>
      <c r="D28">
        <v>0.11999999999999966</v>
      </c>
      <c r="E28">
        <v>0.58999999999999986</v>
      </c>
    </row>
    <row r="29" spans="1:5" x14ac:dyDescent="0.25">
      <c r="A29" s="1">
        <v>20</v>
      </c>
      <c r="B29">
        <v>30.7</v>
      </c>
      <c r="C29">
        <v>12.8</v>
      </c>
      <c r="D29">
        <v>0.10999999999999988</v>
      </c>
      <c r="E29">
        <v>0.58999999999999986</v>
      </c>
    </row>
    <row r="30" spans="1:5" x14ac:dyDescent="0.25">
      <c r="A30" s="1">
        <v>21</v>
      </c>
      <c r="B30">
        <v>30.7</v>
      </c>
      <c r="C30">
        <v>12.8</v>
      </c>
      <c r="D30">
        <v>0.11999999999999966</v>
      </c>
      <c r="E30">
        <v>0.58999999999999986</v>
      </c>
    </row>
    <row r="31" spans="1:5" x14ac:dyDescent="0.25">
      <c r="A31" s="1">
        <v>23</v>
      </c>
      <c r="B31">
        <v>30.9</v>
      </c>
      <c r="C31">
        <v>12.9</v>
      </c>
      <c r="D31">
        <v>0.11999999999999966</v>
      </c>
      <c r="E31">
        <v>0.58999999999999986</v>
      </c>
    </row>
    <row r="32" spans="1:5" x14ac:dyDescent="0.25">
      <c r="A32" s="1">
        <v>25</v>
      </c>
      <c r="B32">
        <v>30.9</v>
      </c>
      <c r="C32">
        <v>13</v>
      </c>
      <c r="D32">
        <v>0.21999999999999975</v>
      </c>
      <c r="E32">
        <v>0.58999999999999986</v>
      </c>
    </row>
    <row r="33" spans="1:5" x14ac:dyDescent="0.25">
      <c r="A33" s="1">
        <v>26</v>
      </c>
      <c r="B33" s="4">
        <v>31</v>
      </c>
      <c r="C33">
        <v>13</v>
      </c>
      <c r="D33">
        <v>0.10999999999999988</v>
      </c>
      <c r="E33">
        <v>0.58999999999999986</v>
      </c>
    </row>
    <row r="34" spans="1:5" x14ac:dyDescent="0.25">
      <c r="A34" s="1">
        <v>27</v>
      </c>
      <c r="B34">
        <v>31.2</v>
      </c>
      <c r="C34">
        <v>13.1</v>
      </c>
      <c r="D34">
        <v>8.0000000000000016E-2</v>
      </c>
      <c r="E34">
        <v>0.58999999999999986</v>
      </c>
    </row>
    <row r="35" spans="1:5" x14ac:dyDescent="0.25">
      <c r="A35" s="1">
        <v>4</v>
      </c>
      <c r="B35">
        <v>31.9</v>
      </c>
      <c r="C35">
        <v>14.4</v>
      </c>
      <c r="D35">
        <v>8.0000000000000016E-2</v>
      </c>
      <c r="E35">
        <v>0.49</v>
      </c>
    </row>
    <row r="36" spans="1:5" x14ac:dyDescent="0.25">
      <c r="A36" s="1">
        <v>30</v>
      </c>
      <c r="B36" s="4">
        <v>31.6</v>
      </c>
      <c r="C36">
        <v>3.4</v>
      </c>
      <c r="D36">
        <v>0.08</v>
      </c>
      <c r="E36">
        <v>0.47</v>
      </c>
    </row>
    <row r="37" spans="1:5" x14ac:dyDescent="0.25">
      <c r="A37" t="s">
        <v>17</v>
      </c>
      <c r="D37" s="5">
        <f>SUBTOTAL(101,Table1[Rain
(inches)])</f>
        <v>0.10935483870967724</v>
      </c>
      <c r="E37" s="5">
        <f>SUBTOTAL(101,Table1[Snow
(inches)])</f>
        <v>0.61967741935483855</v>
      </c>
    </row>
  </sheetData>
  <sortState xmlns:xlrd2="http://schemas.microsoft.com/office/spreadsheetml/2017/richdata2" ref="A6:E33">
    <sortCondition ref="A6:A33"/>
  </sortState>
  <mergeCells count="3">
    <mergeCell ref="A1:E1"/>
    <mergeCell ref="A2:E2"/>
    <mergeCell ref="A3:E3"/>
  </mergeCells>
  <printOptions horizontalCentered="1"/>
  <pageMargins left="0.7" right="0.7" top="0.75" bottom="0.75" header="0.3" footer="0.3"/>
  <pageSetup orientation="portrait" horizontalDpi="4294967293" verticalDpi="0" r:id="rId1"/>
  <headerFooter>
    <oddFooter>&amp;LFile: &amp;F&amp;RWorksheet:  &amp;A</oddFooter>
  </headerFooter>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6"/>
  <sheetViews>
    <sheetView zoomScaleNormal="100" workbookViewId="0">
      <selection sqref="A1:E1"/>
    </sheetView>
  </sheetViews>
  <sheetFormatPr defaultRowHeight="15" x14ac:dyDescent="0.25"/>
  <cols>
    <col min="1" max="1" width="8.85546875" bestFit="1" customWidth="1"/>
    <col min="2" max="2" width="13.42578125" customWidth="1"/>
    <col min="3" max="3" width="13.42578125" bestFit="1" customWidth="1"/>
    <col min="4" max="5" width="12.7109375" bestFit="1" customWidth="1"/>
  </cols>
  <sheetData>
    <row r="1" spans="1:5" ht="21" x14ac:dyDescent="0.35">
      <c r="A1" s="10" t="s">
        <v>1</v>
      </c>
      <c r="B1" s="10"/>
      <c r="C1" s="10"/>
      <c r="D1" s="10"/>
      <c r="E1" s="10"/>
    </row>
    <row r="2" spans="1:5" ht="18.75" x14ac:dyDescent="0.3">
      <c r="A2" s="9" t="s">
        <v>8</v>
      </c>
      <c r="B2" s="9"/>
      <c r="C2" s="9"/>
      <c r="D2" s="9"/>
      <c r="E2" s="9"/>
    </row>
    <row r="3" spans="1:5" ht="15.75" x14ac:dyDescent="0.25">
      <c r="A3" s="8" t="s">
        <v>2</v>
      </c>
      <c r="B3" s="8"/>
      <c r="C3" s="8"/>
      <c r="D3" s="8"/>
      <c r="E3" s="8"/>
    </row>
    <row r="5" spans="1:5" ht="30" x14ac:dyDescent="0.25">
      <c r="A5" s="2" t="s">
        <v>0</v>
      </c>
      <c r="B5" s="2" t="s">
        <v>4</v>
      </c>
      <c r="C5" s="2" t="s">
        <v>5</v>
      </c>
      <c r="D5" s="3" t="s">
        <v>6</v>
      </c>
      <c r="E5" s="3" t="s">
        <v>7</v>
      </c>
    </row>
    <row r="6" spans="1:5" x14ac:dyDescent="0.25">
      <c r="A6" s="1">
        <v>1</v>
      </c>
      <c r="B6" s="4">
        <v>45</v>
      </c>
      <c r="C6" s="4">
        <v>34.9</v>
      </c>
      <c r="D6" s="5">
        <v>0.16</v>
      </c>
      <c r="E6" s="5">
        <v>0</v>
      </c>
    </row>
    <row r="7" spans="1:5" x14ac:dyDescent="0.25">
      <c r="A7" s="1">
        <v>2</v>
      </c>
      <c r="B7" s="4">
        <v>45.1</v>
      </c>
      <c r="C7" s="4">
        <v>35</v>
      </c>
      <c r="D7" s="5">
        <v>0.18999999999999997</v>
      </c>
      <c r="E7" s="5">
        <v>0</v>
      </c>
    </row>
    <row r="8" spans="1:5" x14ac:dyDescent="0.25">
      <c r="A8" s="1">
        <v>3</v>
      </c>
      <c r="B8" s="4">
        <v>45.2</v>
      </c>
      <c r="C8" s="4">
        <v>35</v>
      </c>
      <c r="D8" s="5">
        <v>0.16000000000000003</v>
      </c>
      <c r="E8" s="5">
        <v>0.12</v>
      </c>
    </row>
    <row r="9" spans="1:5" x14ac:dyDescent="0.25">
      <c r="A9" s="1">
        <v>4</v>
      </c>
      <c r="B9" s="4">
        <v>45.3</v>
      </c>
      <c r="C9" s="4">
        <v>35.1</v>
      </c>
      <c r="D9" s="5">
        <v>0.16000000000000003</v>
      </c>
      <c r="E9" s="5">
        <v>0</v>
      </c>
    </row>
    <row r="10" spans="1:5" x14ac:dyDescent="0.25">
      <c r="A10" s="1">
        <v>5</v>
      </c>
      <c r="B10" s="4">
        <v>45.4</v>
      </c>
      <c r="C10" s="4">
        <v>35.200000000000003</v>
      </c>
      <c r="D10" s="5">
        <v>0.19999999999999996</v>
      </c>
      <c r="E10" s="5">
        <v>0</v>
      </c>
    </row>
    <row r="11" spans="1:5" x14ac:dyDescent="0.25">
      <c r="A11" s="1">
        <v>6</v>
      </c>
      <c r="B11" s="4">
        <v>45.6</v>
      </c>
      <c r="C11" s="4">
        <v>35.299999999999997</v>
      </c>
      <c r="D11" s="5">
        <v>0.15000000000000002</v>
      </c>
      <c r="E11" s="5">
        <v>0</v>
      </c>
    </row>
    <row r="12" spans="1:5" x14ac:dyDescent="0.25">
      <c r="A12" s="1">
        <v>7</v>
      </c>
      <c r="B12" s="4">
        <v>45.7</v>
      </c>
      <c r="C12" s="4">
        <v>35.4</v>
      </c>
      <c r="D12" s="5">
        <v>0.15999999999999992</v>
      </c>
      <c r="E12" s="5">
        <v>0</v>
      </c>
    </row>
    <row r="13" spans="1:5" x14ac:dyDescent="0.25">
      <c r="A13" s="1">
        <v>8</v>
      </c>
      <c r="B13" s="4">
        <v>45.8</v>
      </c>
      <c r="C13" s="4">
        <v>35.4</v>
      </c>
      <c r="D13" s="5">
        <v>0.19999999999999996</v>
      </c>
      <c r="E13" s="5">
        <v>0</v>
      </c>
    </row>
    <row r="14" spans="1:5" x14ac:dyDescent="0.25">
      <c r="A14" s="1">
        <v>9</v>
      </c>
      <c r="B14" s="4">
        <v>46</v>
      </c>
      <c r="C14" s="4">
        <v>35.5</v>
      </c>
      <c r="D14" s="5">
        <v>0.16000000000000014</v>
      </c>
      <c r="E14" s="5">
        <v>0.08</v>
      </c>
    </row>
    <row r="15" spans="1:5" x14ac:dyDescent="0.25">
      <c r="A15" s="1">
        <v>10</v>
      </c>
      <c r="B15" s="4">
        <v>46.1</v>
      </c>
      <c r="C15" s="4">
        <v>35.6</v>
      </c>
      <c r="D15" s="5">
        <v>0.14999999999999991</v>
      </c>
      <c r="E15" s="5">
        <v>0</v>
      </c>
    </row>
    <row r="16" spans="1:5" x14ac:dyDescent="0.25">
      <c r="A16" s="1">
        <v>11</v>
      </c>
      <c r="B16" s="4">
        <v>46.3</v>
      </c>
      <c r="C16" s="4">
        <v>35.700000000000003</v>
      </c>
      <c r="D16" s="5">
        <v>0.16000000000000014</v>
      </c>
      <c r="E16" s="5">
        <v>0</v>
      </c>
    </row>
    <row r="17" spans="1:5" x14ac:dyDescent="0.25">
      <c r="A17" s="1">
        <v>12</v>
      </c>
      <c r="B17" s="4">
        <v>46.4</v>
      </c>
      <c r="C17" s="4">
        <v>35.700000000000003</v>
      </c>
      <c r="D17" s="5">
        <v>0.19999999999999973</v>
      </c>
      <c r="E17" s="5">
        <v>0</v>
      </c>
    </row>
    <row r="18" spans="1:5" x14ac:dyDescent="0.25">
      <c r="A18" s="1">
        <v>13</v>
      </c>
      <c r="B18" s="4">
        <v>46.5</v>
      </c>
      <c r="C18" s="4">
        <v>35.799999999999997</v>
      </c>
      <c r="D18" s="5">
        <v>0.15000000000000036</v>
      </c>
      <c r="E18" s="5">
        <v>0</v>
      </c>
    </row>
    <row r="19" spans="1:5" x14ac:dyDescent="0.25">
      <c r="A19" s="1">
        <v>14</v>
      </c>
      <c r="B19" s="4">
        <v>46.7</v>
      </c>
      <c r="C19" s="4">
        <v>35.9</v>
      </c>
      <c r="D19" s="5">
        <v>0.1599999999999997</v>
      </c>
      <c r="E19" s="5">
        <v>0</v>
      </c>
    </row>
    <row r="20" spans="1:5" x14ac:dyDescent="0.25">
      <c r="A20" s="1">
        <v>15</v>
      </c>
      <c r="B20" s="4">
        <v>46.8</v>
      </c>
      <c r="C20" s="4">
        <v>35.9</v>
      </c>
      <c r="D20" s="5">
        <v>0.16000000000000014</v>
      </c>
      <c r="E20" s="5">
        <v>0.11</v>
      </c>
    </row>
    <row r="21" spans="1:5" x14ac:dyDescent="0.25">
      <c r="A21" s="1">
        <v>16</v>
      </c>
      <c r="B21" s="4">
        <v>47</v>
      </c>
      <c r="C21" s="4">
        <v>36</v>
      </c>
      <c r="D21" s="5">
        <v>0.16000000000000014</v>
      </c>
      <c r="E21" s="5">
        <v>0</v>
      </c>
    </row>
    <row r="22" spans="1:5" x14ac:dyDescent="0.25">
      <c r="A22" s="1">
        <v>17</v>
      </c>
      <c r="B22" s="4">
        <v>47.1</v>
      </c>
      <c r="C22" s="4">
        <v>36</v>
      </c>
      <c r="D22" s="5">
        <v>0.14999999999999991</v>
      </c>
      <c r="E22" s="5">
        <v>0</v>
      </c>
    </row>
    <row r="23" spans="1:5" x14ac:dyDescent="0.25">
      <c r="A23" s="1">
        <v>18</v>
      </c>
      <c r="B23" s="4">
        <v>47.3</v>
      </c>
      <c r="C23" s="4">
        <v>36.1</v>
      </c>
      <c r="D23" s="5">
        <v>0.16000000000000014</v>
      </c>
      <c r="E23" s="5">
        <v>0</v>
      </c>
    </row>
    <row r="24" spans="1:5" x14ac:dyDescent="0.25">
      <c r="A24" s="1">
        <v>19</v>
      </c>
      <c r="B24" s="4">
        <v>47.4</v>
      </c>
      <c r="C24" s="4">
        <v>36.1</v>
      </c>
      <c r="D24" s="5">
        <v>0.1599999999999997</v>
      </c>
      <c r="E24" s="5">
        <v>0</v>
      </c>
    </row>
    <row r="25" spans="1:5" x14ac:dyDescent="0.25">
      <c r="A25" s="1">
        <v>20</v>
      </c>
      <c r="B25" s="4">
        <v>47.6</v>
      </c>
      <c r="C25" s="4">
        <v>36.1</v>
      </c>
      <c r="D25" s="5">
        <v>0.16000000000000014</v>
      </c>
      <c r="E25" s="5">
        <v>0</v>
      </c>
    </row>
    <row r="26" spans="1:5" x14ac:dyDescent="0.25">
      <c r="A26" s="1">
        <v>21</v>
      </c>
      <c r="B26" s="4">
        <v>47.7</v>
      </c>
      <c r="C26" s="4">
        <v>36.200000000000003</v>
      </c>
      <c r="D26" s="5">
        <v>0.12000000000000011</v>
      </c>
      <c r="E26" s="5">
        <v>0</v>
      </c>
    </row>
    <row r="27" spans="1:5" x14ac:dyDescent="0.25">
      <c r="A27" s="1">
        <v>22</v>
      </c>
      <c r="B27" s="4">
        <v>47.9</v>
      </c>
      <c r="C27" s="4">
        <v>36.200000000000003</v>
      </c>
      <c r="D27" s="5">
        <v>0.14999999999999991</v>
      </c>
      <c r="E27" s="5">
        <v>0</v>
      </c>
    </row>
    <row r="28" spans="1:5" x14ac:dyDescent="0.25">
      <c r="A28" s="1">
        <v>23</v>
      </c>
      <c r="B28" s="4">
        <v>48</v>
      </c>
      <c r="C28" s="4">
        <v>36.200000000000003</v>
      </c>
      <c r="D28" s="5">
        <v>0.16000000000000014</v>
      </c>
      <c r="E28" s="5">
        <v>0</v>
      </c>
    </row>
    <row r="29" spans="1:5" x14ac:dyDescent="0.25">
      <c r="A29" s="1">
        <v>24</v>
      </c>
      <c r="B29" s="4">
        <v>48.1</v>
      </c>
      <c r="C29" s="4">
        <v>36.200000000000003</v>
      </c>
      <c r="D29" s="5">
        <v>0.1599999999999997</v>
      </c>
      <c r="E29" s="5">
        <v>0</v>
      </c>
    </row>
    <row r="30" spans="1:5" x14ac:dyDescent="0.25">
      <c r="A30" s="1">
        <v>25</v>
      </c>
      <c r="B30" s="4">
        <v>48.3</v>
      </c>
      <c r="C30" s="4">
        <v>36.200000000000003</v>
      </c>
      <c r="D30" s="5">
        <v>0.11999999999999966</v>
      </c>
      <c r="E30" s="5">
        <v>0.08</v>
      </c>
    </row>
    <row r="31" spans="1:5" x14ac:dyDescent="0.25">
      <c r="A31" s="1">
        <v>26</v>
      </c>
      <c r="B31" s="4">
        <v>48.4</v>
      </c>
      <c r="C31" s="4">
        <v>36.200000000000003</v>
      </c>
      <c r="D31" s="5">
        <v>0.15000000000000036</v>
      </c>
      <c r="E31" s="5">
        <v>0</v>
      </c>
    </row>
    <row r="32" spans="1:5" x14ac:dyDescent="0.25">
      <c r="A32" s="1">
        <v>27</v>
      </c>
      <c r="B32" s="4">
        <v>48.6</v>
      </c>
      <c r="C32" s="4">
        <v>36.200000000000003</v>
      </c>
      <c r="D32" s="5">
        <v>0.16000000000000014</v>
      </c>
      <c r="E32" s="5">
        <v>0</v>
      </c>
    </row>
    <row r="33" spans="1:5" x14ac:dyDescent="0.25">
      <c r="A33" s="1">
        <v>28</v>
      </c>
      <c r="B33" s="4">
        <v>48.7</v>
      </c>
      <c r="C33" s="4">
        <v>36.200000000000003</v>
      </c>
      <c r="D33" s="5">
        <v>0.12000000000000011</v>
      </c>
      <c r="E33" s="5">
        <v>0</v>
      </c>
    </row>
    <row r="34" spans="1:5" x14ac:dyDescent="0.25">
      <c r="A34" s="7">
        <v>29</v>
      </c>
      <c r="B34" s="4">
        <v>48.8</v>
      </c>
      <c r="C34" s="4">
        <v>36.200000000000003</v>
      </c>
      <c r="D34" s="5">
        <v>0.16</v>
      </c>
      <c r="E34" s="5">
        <v>0</v>
      </c>
    </row>
    <row r="35" spans="1:5" x14ac:dyDescent="0.25">
      <c r="A35" s="7">
        <v>30</v>
      </c>
      <c r="B35" s="4">
        <v>49</v>
      </c>
      <c r="C35" s="4">
        <v>36.200000000000003</v>
      </c>
      <c r="D35" s="5">
        <v>0.11</v>
      </c>
      <c r="E35" s="5">
        <v>0.32</v>
      </c>
    </row>
    <row r="36" spans="1:5" x14ac:dyDescent="0.25">
      <c r="A36" s="7">
        <v>31</v>
      </c>
      <c r="B36" s="4">
        <v>49.1</v>
      </c>
      <c r="C36" s="4">
        <v>36.1</v>
      </c>
      <c r="D36" s="5">
        <v>0.16</v>
      </c>
      <c r="E36" s="5">
        <v>0</v>
      </c>
    </row>
  </sheetData>
  <mergeCells count="3">
    <mergeCell ref="A1:E1"/>
    <mergeCell ref="A2:E2"/>
    <mergeCell ref="A3:E3"/>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7"/>
  <sheetViews>
    <sheetView workbookViewId="0">
      <selection sqref="A1:F1"/>
    </sheetView>
  </sheetViews>
  <sheetFormatPr defaultRowHeight="15" x14ac:dyDescent="0.25"/>
  <cols>
    <col min="1" max="1" width="11.42578125" bestFit="1" customWidth="1"/>
    <col min="2" max="2" width="10.85546875" bestFit="1" customWidth="1"/>
    <col min="3" max="4" width="13.42578125" bestFit="1" customWidth="1"/>
    <col min="5" max="5" width="12.7109375" bestFit="1" customWidth="1"/>
    <col min="6" max="6" width="12.140625" customWidth="1"/>
  </cols>
  <sheetData>
    <row r="1" spans="1:6" ht="21" x14ac:dyDescent="0.35">
      <c r="A1" s="10" t="s">
        <v>1</v>
      </c>
      <c r="B1" s="10"/>
      <c r="C1" s="10"/>
      <c r="D1" s="10"/>
      <c r="E1" s="10"/>
      <c r="F1" s="10"/>
    </row>
    <row r="2" spans="1:6" ht="18.75" x14ac:dyDescent="0.3">
      <c r="A2" s="9" t="s">
        <v>8</v>
      </c>
      <c r="B2" s="9"/>
      <c r="C2" s="9"/>
      <c r="D2" s="9"/>
      <c r="E2" s="9"/>
      <c r="F2" s="9"/>
    </row>
    <row r="3" spans="1:6" ht="15.75" x14ac:dyDescent="0.25">
      <c r="A3" s="8" t="s">
        <v>2</v>
      </c>
      <c r="B3" s="8"/>
      <c r="C3" s="8"/>
      <c r="D3" s="8"/>
      <c r="E3" s="8"/>
      <c r="F3" s="8"/>
    </row>
    <row r="5" spans="1:6" ht="30" x14ac:dyDescent="0.25">
      <c r="A5" s="2" t="s">
        <v>0</v>
      </c>
      <c r="B5" s="2" t="s">
        <v>9</v>
      </c>
      <c r="C5" s="2" t="s">
        <v>4</v>
      </c>
      <c r="D5" s="2" t="s">
        <v>5</v>
      </c>
      <c r="E5" s="3" t="s">
        <v>6</v>
      </c>
      <c r="F5" s="3" t="s">
        <v>7</v>
      </c>
    </row>
    <row r="6" spans="1:6" hidden="1" x14ac:dyDescent="0.25">
      <c r="A6" s="1" t="s">
        <v>10</v>
      </c>
      <c r="B6" s="7">
        <v>1</v>
      </c>
      <c r="C6" s="4">
        <v>45</v>
      </c>
      <c r="D6" s="4">
        <v>34.9</v>
      </c>
      <c r="E6" s="5">
        <v>0.16</v>
      </c>
      <c r="F6" s="6">
        <v>0</v>
      </c>
    </row>
    <row r="7" spans="1:6" x14ac:dyDescent="0.25">
      <c r="A7" s="1" t="s">
        <v>11</v>
      </c>
      <c r="B7" s="7">
        <v>1</v>
      </c>
      <c r="C7" s="4">
        <v>45.1</v>
      </c>
      <c r="D7" s="4">
        <v>35</v>
      </c>
      <c r="E7" s="5">
        <v>0.18999999999999997</v>
      </c>
      <c r="F7" s="6">
        <v>0</v>
      </c>
    </row>
    <row r="8" spans="1:6" x14ac:dyDescent="0.25">
      <c r="A8" s="1" t="s">
        <v>12</v>
      </c>
      <c r="B8" s="7">
        <v>1</v>
      </c>
      <c r="C8" s="4">
        <v>45.2</v>
      </c>
      <c r="D8" s="4">
        <v>35</v>
      </c>
      <c r="E8" s="5">
        <v>0.16000000000000003</v>
      </c>
      <c r="F8" s="6">
        <v>0.12</v>
      </c>
    </row>
    <row r="9" spans="1:6" x14ac:dyDescent="0.25">
      <c r="A9" s="1" t="s">
        <v>13</v>
      </c>
      <c r="B9" s="7">
        <v>1</v>
      </c>
      <c r="C9" s="4">
        <v>45.3</v>
      </c>
      <c r="D9" s="4">
        <v>35.1</v>
      </c>
      <c r="E9" s="5">
        <v>0.16000000000000003</v>
      </c>
      <c r="F9" s="6">
        <v>0</v>
      </c>
    </row>
    <row r="10" spans="1:6" x14ac:dyDescent="0.25">
      <c r="A10" s="1" t="s">
        <v>14</v>
      </c>
      <c r="B10" s="7">
        <v>1</v>
      </c>
      <c r="C10" s="4">
        <v>45.4</v>
      </c>
      <c r="D10" s="4">
        <v>35.200000000000003</v>
      </c>
      <c r="E10" s="5">
        <v>0.19999999999999996</v>
      </c>
      <c r="F10" s="6">
        <v>0</v>
      </c>
    </row>
    <row r="11" spans="1:6" x14ac:dyDescent="0.25">
      <c r="A11" s="1" t="s">
        <v>15</v>
      </c>
      <c r="B11" s="7">
        <v>1</v>
      </c>
      <c r="C11" s="4">
        <v>45.6</v>
      </c>
      <c r="D11" s="4">
        <v>35.299999999999997</v>
      </c>
      <c r="E11" s="5">
        <v>0.15000000000000002</v>
      </c>
      <c r="F11" s="6">
        <v>0</v>
      </c>
    </row>
    <row r="12" spans="1:6" hidden="1" x14ac:dyDescent="0.25">
      <c r="A12" s="1" t="s">
        <v>16</v>
      </c>
      <c r="B12" s="7">
        <v>1</v>
      </c>
      <c r="C12" s="4">
        <v>45.7</v>
      </c>
      <c r="D12" s="4">
        <v>35.4</v>
      </c>
      <c r="E12" s="5">
        <v>0.15999999999999992</v>
      </c>
      <c r="F12" s="6">
        <v>0</v>
      </c>
    </row>
    <row r="13" spans="1:6" hidden="1" x14ac:dyDescent="0.25">
      <c r="A13" s="1" t="s">
        <v>10</v>
      </c>
      <c r="B13" s="7">
        <v>2</v>
      </c>
      <c r="C13" s="4">
        <v>45.8</v>
      </c>
      <c r="D13" s="4">
        <v>35.4</v>
      </c>
      <c r="E13" s="5">
        <v>0.19999999999999996</v>
      </c>
      <c r="F13" s="6">
        <v>0</v>
      </c>
    </row>
    <row r="14" spans="1:6" x14ac:dyDescent="0.25">
      <c r="A14" s="1" t="s">
        <v>11</v>
      </c>
      <c r="B14" s="7">
        <v>2</v>
      </c>
      <c r="C14" s="4">
        <v>46</v>
      </c>
      <c r="D14" s="4">
        <v>35.5</v>
      </c>
      <c r="E14" s="5">
        <v>0.16000000000000014</v>
      </c>
      <c r="F14" s="6">
        <v>0.08</v>
      </c>
    </row>
    <row r="15" spans="1:6" x14ac:dyDescent="0.25">
      <c r="A15" s="1" t="s">
        <v>12</v>
      </c>
      <c r="B15" s="7">
        <v>2</v>
      </c>
      <c r="C15" s="4">
        <v>46.1</v>
      </c>
      <c r="D15" s="4">
        <v>35.6</v>
      </c>
      <c r="E15" s="5">
        <v>0.14999999999999991</v>
      </c>
      <c r="F15" s="6">
        <v>0</v>
      </c>
    </row>
    <row r="16" spans="1:6" x14ac:dyDescent="0.25">
      <c r="A16" s="1" t="s">
        <v>13</v>
      </c>
      <c r="B16" s="7">
        <v>2</v>
      </c>
      <c r="C16" s="4">
        <v>46.3</v>
      </c>
      <c r="D16" s="4">
        <v>35.700000000000003</v>
      </c>
      <c r="E16" s="5">
        <v>0.16000000000000014</v>
      </c>
      <c r="F16" s="6">
        <v>0</v>
      </c>
    </row>
    <row r="17" spans="1:6" x14ac:dyDescent="0.25">
      <c r="A17" s="1" t="s">
        <v>14</v>
      </c>
      <c r="B17" s="7">
        <v>2</v>
      </c>
      <c r="C17" s="4">
        <v>46.4</v>
      </c>
      <c r="D17" s="4">
        <v>35.700000000000003</v>
      </c>
      <c r="E17" s="5">
        <v>0.19999999999999973</v>
      </c>
      <c r="F17" s="6">
        <v>0</v>
      </c>
    </row>
    <row r="18" spans="1:6" x14ac:dyDescent="0.25">
      <c r="A18" s="1" t="s">
        <v>15</v>
      </c>
      <c r="B18" s="7">
        <v>2</v>
      </c>
      <c r="C18" s="4">
        <v>46.5</v>
      </c>
      <c r="D18" s="4">
        <v>35.799999999999997</v>
      </c>
      <c r="E18" s="5">
        <v>0.15000000000000036</v>
      </c>
      <c r="F18" s="6">
        <v>0</v>
      </c>
    </row>
    <row r="19" spans="1:6" hidden="1" x14ac:dyDescent="0.25">
      <c r="A19" s="1" t="s">
        <v>16</v>
      </c>
      <c r="B19" s="7">
        <v>2</v>
      </c>
      <c r="C19" s="4">
        <v>46.7</v>
      </c>
      <c r="D19" s="4">
        <v>35.9</v>
      </c>
      <c r="E19" s="5">
        <v>0.1599999999999997</v>
      </c>
      <c r="F19" s="6">
        <v>0</v>
      </c>
    </row>
    <row r="20" spans="1:6" hidden="1" x14ac:dyDescent="0.25">
      <c r="A20" s="1" t="s">
        <v>10</v>
      </c>
      <c r="B20" s="7">
        <v>3</v>
      </c>
      <c r="C20" s="4">
        <v>46.8</v>
      </c>
      <c r="D20" s="4">
        <v>35.9</v>
      </c>
      <c r="E20" s="5">
        <v>0.16000000000000014</v>
      </c>
      <c r="F20" s="6">
        <v>0.11</v>
      </c>
    </row>
    <row r="21" spans="1:6" x14ac:dyDescent="0.25">
      <c r="A21" s="1" t="s">
        <v>11</v>
      </c>
      <c r="B21" s="7">
        <v>3</v>
      </c>
      <c r="C21" s="4">
        <v>47</v>
      </c>
      <c r="D21" s="4">
        <v>36</v>
      </c>
      <c r="E21" s="5">
        <v>0.16000000000000014</v>
      </c>
      <c r="F21" s="6">
        <v>0</v>
      </c>
    </row>
    <row r="22" spans="1:6" x14ac:dyDescent="0.25">
      <c r="A22" s="1" t="s">
        <v>12</v>
      </c>
      <c r="B22" s="7">
        <v>3</v>
      </c>
      <c r="C22" s="4">
        <v>47.1</v>
      </c>
      <c r="D22" s="4">
        <v>36</v>
      </c>
      <c r="E22" s="5">
        <v>0.14999999999999991</v>
      </c>
      <c r="F22" s="6">
        <v>0</v>
      </c>
    </row>
    <row r="23" spans="1:6" x14ac:dyDescent="0.25">
      <c r="A23" s="1" t="s">
        <v>13</v>
      </c>
      <c r="B23" s="7">
        <v>3</v>
      </c>
      <c r="C23" s="4">
        <v>47.3</v>
      </c>
      <c r="D23" s="4">
        <v>36.1</v>
      </c>
      <c r="E23" s="5">
        <v>0.16000000000000014</v>
      </c>
      <c r="F23" s="6">
        <v>0</v>
      </c>
    </row>
    <row r="24" spans="1:6" x14ac:dyDescent="0.25">
      <c r="A24" s="1" t="s">
        <v>14</v>
      </c>
      <c r="B24" s="7">
        <v>3</v>
      </c>
      <c r="C24" s="4">
        <v>47.4</v>
      </c>
      <c r="D24" s="4">
        <v>36.1</v>
      </c>
      <c r="E24" s="5">
        <v>0.1599999999999997</v>
      </c>
      <c r="F24" s="6">
        <v>0</v>
      </c>
    </row>
    <row r="25" spans="1:6" x14ac:dyDescent="0.25">
      <c r="A25" s="1" t="s">
        <v>15</v>
      </c>
      <c r="B25" s="7">
        <v>3</v>
      </c>
      <c r="C25" s="4">
        <v>47.6</v>
      </c>
      <c r="D25" s="4">
        <v>36.1</v>
      </c>
      <c r="E25" s="5">
        <v>0.16000000000000014</v>
      </c>
      <c r="F25" s="6">
        <v>0</v>
      </c>
    </row>
    <row r="26" spans="1:6" hidden="1" x14ac:dyDescent="0.25">
      <c r="A26" s="1" t="s">
        <v>16</v>
      </c>
      <c r="B26" s="7">
        <v>3</v>
      </c>
      <c r="C26" s="4">
        <v>47.7</v>
      </c>
      <c r="D26" s="4">
        <v>36.200000000000003</v>
      </c>
      <c r="E26" s="5">
        <v>0.12000000000000011</v>
      </c>
      <c r="F26" s="6">
        <v>0</v>
      </c>
    </row>
    <row r="27" spans="1:6" hidden="1" x14ac:dyDescent="0.25">
      <c r="A27" s="1" t="s">
        <v>10</v>
      </c>
      <c r="B27" s="7">
        <v>4</v>
      </c>
      <c r="C27" s="4">
        <v>47.9</v>
      </c>
      <c r="D27" s="4">
        <v>36.200000000000003</v>
      </c>
      <c r="E27" s="5">
        <v>0.14999999999999991</v>
      </c>
      <c r="F27" s="6">
        <v>0</v>
      </c>
    </row>
    <row r="28" spans="1:6" x14ac:dyDescent="0.25">
      <c r="A28" s="1" t="s">
        <v>11</v>
      </c>
      <c r="B28" s="7">
        <v>4</v>
      </c>
      <c r="C28" s="4">
        <v>48</v>
      </c>
      <c r="D28" s="4">
        <v>36.200000000000003</v>
      </c>
      <c r="E28" s="5">
        <v>0.16000000000000014</v>
      </c>
      <c r="F28" s="6">
        <v>0</v>
      </c>
    </row>
    <row r="29" spans="1:6" x14ac:dyDescent="0.25">
      <c r="A29" s="1" t="s">
        <v>12</v>
      </c>
      <c r="B29" s="7">
        <v>4</v>
      </c>
      <c r="C29" s="4">
        <v>48.1</v>
      </c>
      <c r="D29" s="4">
        <v>36.200000000000003</v>
      </c>
      <c r="E29" s="5">
        <v>0.1599999999999997</v>
      </c>
      <c r="F29" s="6">
        <v>0</v>
      </c>
    </row>
    <row r="30" spans="1:6" x14ac:dyDescent="0.25">
      <c r="A30" s="1" t="s">
        <v>13</v>
      </c>
      <c r="B30" s="7">
        <v>4</v>
      </c>
      <c r="C30" s="4">
        <v>48.3</v>
      </c>
      <c r="D30" s="4">
        <v>36.200000000000003</v>
      </c>
      <c r="E30" s="5">
        <v>0.11999999999999966</v>
      </c>
      <c r="F30" s="6">
        <v>0.08</v>
      </c>
    </row>
    <row r="31" spans="1:6" x14ac:dyDescent="0.25">
      <c r="A31" s="1" t="s">
        <v>14</v>
      </c>
      <c r="B31" s="7">
        <v>4</v>
      </c>
      <c r="C31" s="4">
        <v>48.4</v>
      </c>
      <c r="D31" s="4">
        <v>36.200000000000003</v>
      </c>
      <c r="E31" s="5">
        <v>0.15000000000000036</v>
      </c>
      <c r="F31" s="6">
        <v>0</v>
      </c>
    </row>
    <row r="32" spans="1:6" x14ac:dyDescent="0.25">
      <c r="A32" s="1" t="s">
        <v>15</v>
      </c>
      <c r="B32" s="7">
        <v>4</v>
      </c>
      <c r="C32" s="4">
        <v>48.6</v>
      </c>
      <c r="D32" s="4">
        <v>36.200000000000003</v>
      </c>
      <c r="E32" s="5">
        <v>0.16000000000000014</v>
      </c>
      <c r="F32" s="6">
        <v>0</v>
      </c>
    </row>
    <row r="33" spans="1:6" hidden="1" x14ac:dyDescent="0.25">
      <c r="A33" s="1" t="s">
        <v>16</v>
      </c>
      <c r="B33" s="7">
        <v>4</v>
      </c>
      <c r="C33" s="4">
        <v>48.7</v>
      </c>
      <c r="D33" s="4">
        <v>36.200000000000003</v>
      </c>
      <c r="E33" s="5">
        <v>0.12000000000000011</v>
      </c>
      <c r="F33" s="6">
        <v>0</v>
      </c>
    </row>
    <row r="34" spans="1:6" hidden="1" x14ac:dyDescent="0.25">
      <c r="A34" s="1" t="s">
        <v>10</v>
      </c>
      <c r="B34" s="7">
        <v>5</v>
      </c>
      <c r="C34" s="4">
        <v>48.8</v>
      </c>
      <c r="D34" s="4">
        <v>36.200000000000003</v>
      </c>
      <c r="E34" s="5">
        <v>0.16000000000000014</v>
      </c>
      <c r="F34" s="6">
        <v>0</v>
      </c>
    </row>
    <row r="35" spans="1:6" x14ac:dyDescent="0.25">
      <c r="A35" s="1" t="s">
        <v>11</v>
      </c>
      <c r="B35" s="7">
        <v>5</v>
      </c>
      <c r="C35" s="4">
        <v>49</v>
      </c>
      <c r="D35" s="4">
        <v>36.200000000000003</v>
      </c>
      <c r="E35" s="5">
        <v>0.11</v>
      </c>
      <c r="F35" s="6">
        <v>0.12</v>
      </c>
    </row>
    <row r="36" spans="1:6" x14ac:dyDescent="0.25">
      <c r="A36" s="1" t="s">
        <v>12</v>
      </c>
      <c r="B36" s="7">
        <v>5</v>
      </c>
      <c r="C36" s="4">
        <v>49.1</v>
      </c>
      <c r="D36" s="4">
        <v>36.1</v>
      </c>
      <c r="E36" s="5">
        <v>0.16000000000000014</v>
      </c>
      <c r="F36" s="6">
        <v>0</v>
      </c>
    </row>
    <row r="37" spans="1:6" x14ac:dyDescent="0.25">
      <c r="A37" s="7" t="s">
        <v>18</v>
      </c>
      <c r="C37" s="4">
        <f>SUBTOTAL(101,Table3[High (°F)])</f>
        <v>46.990909090909092</v>
      </c>
      <c r="D37" s="4">
        <f>SUBTOTAL(101,Table3[Low (° F)])</f>
        <v>35.795454545454561</v>
      </c>
      <c r="F37" s="5">
        <f>SUBTOTAL(109,Table3[Snow
(inches)])</f>
        <v>0.4</v>
      </c>
    </row>
  </sheetData>
  <sortState xmlns:xlrd2="http://schemas.microsoft.com/office/spreadsheetml/2017/richdata2" ref="A6:F36">
    <sortCondition ref="E6:E36"/>
  </sortState>
  <mergeCells count="3">
    <mergeCell ref="A1:F1"/>
    <mergeCell ref="A2:F2"/>
    <mergeCell ref="A3:F3"/>
  </mergeCells>
  <pageMargins left="0.7" right="0.7" top="0.75" bottom="0.75" header="0.3" footer="0.3"/>
  <pageSetup scale="81" fitToHeight="0" orientation="portrait" horizontalDpi="4294967293" verticalDpi="0" r:id="rId1"/>
  <drawing r:id="rId2"/>
  <legacyDrawing r:id="rId3"/>
  <tableParts count="1">
    <tablePart r:id="rId4"/>
  </tableParts>
  <extLst>
    <ext xmlns:x15="http://schemas.microsoft.com/office/spreadsheetml/2010/11/main" uri="{3A4CF648-6AED-40f4-86FF-DC5316D8AED3}">
      <x14:slicerList xmlns:x14="http://schemas.microsoft.com/office/spreadsheetml/2009/9/main">
        <x14:slicer r:id="rId5"/>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C0018-2DA2-4E50-87AD-0A44BF167931}">
  <dimension ref="A1:F44"/>
  <sheetViews>
    <sheetView workbookViewId="0">
      <selection sqref="A1:F1"/>
    </sheetView>
  </sheetViews>
  <sheetFormatPr defaultRowHeight="15" outlineLevelRow="2" x14ac:dyDescent="0.25"/>
  <cols>
    <col min="1" max="1" width="11.42578125" bestFit="1" customWidth="1"/>
    <col min="2" max="2" width="10.85546875" bestFit="1" customWidth="1"/>
    <col min="3" max="4" width="13.42578125" bestFit="1" customWidth="1"/>
    <col min="5" max="5" width="12.7109375" bestFit="1" customWidth="1"/>
    <col min="6" max="6" width="12.140625" customWidth="1"/>
  </cols>
  <sheetData>
    <row r="1" spans="1:6" ht="21" x14ac:dyDescent="0.35">
      <c r="A1" s="10" t="s">
        <v>1</v>
      </c>
      <c r="B1" s="10"/>
      <c r="C1" s="10"/>
      <c r="D1" s="10"/>
      <c r="E1" s="10"/>
      <c r="F1" s="10"/>
    </row>
    <row r="2" spans="1:6" ht="18.75" x14ac:dyDescent="0.3">
      <c r="A2" s="9" t="s">
        <v>8</v>
      </c>
      <c r="B2" s="9"/>
      <c r="C2" s="9"/>
      <c r="D2" s="9"/>
      <c r="E2" s="9"/>
      <c r="F2" s="9"/>
    </row>
    <row r="3" spans="1:6" ht="15.75" x14ac:dyDescent="0.25">
      <c r="A3" s="8" t="s">
        <v>2</v>
      </c>
      <c r="B3" s="8"/>
      <c r="C3" s="8"/>
      <c r="D3" s="8"/>
      <c r="E3" s="8"/>
      <c r="F3" s="8"/>
    </row>
    <row r="5" spans="1:6" ht="30" x14ac:dyDescent="0.25">
      <c r="A5" s="11" t="s">
        <v>0</v>
      </c>
      <c r="B5" s="12" t="s">
        <v>9</v>
      </c>
      <c r="C5" s="12" t="s">
        <v>19</v>
      </c>
      <c r="D5" s="12" t="s">
        <v>20</v>
      </c>
      <c r="E5" s="13" t="s">
        <v>6</v>
      </c>
      <c r="F5" s="14" t="s">
        <v>7</v>
      </c>
    </row>
    <row r="6" spans="1:6" outlineLevel="2" x14ac:dyDescent="0.25">
      <c r="A6" s="15" t="s">
        <v>10</v>
      </c>
      <c r="B6" s="16">
        <v>1</v>
      </c>
      <c r="C6" s="17">
        <v>45</v>
      </c>
      <c r="D6" s="17">
        <v>34.9</v>
      </c>
      <c r="E6" s="18">
        <v>0.16</v>
      </c>
      <c r="F6" s="19">
        <v>0</v>
      </c>
    </row>
    <row r="7" spans="1:6" outlineLevel="2" x14ac:dyDescent="0.25">
      <c r="A7" s="20" t="s">
        <v>10</v>
      </c>
      <c r="B7" s="21">
        <v>2</v>
      </c>
      <c r="C7" s="22">
        <v>45.8</v>
      </c>
      <c r="D7" s="22">
        <v>35.4</v>
      </c>
      <c r="E7" s="23">
        <v>0.19999999999999996</v>
      </c>
      <c r="F7" s="24">
        <v>0</v>
      </c>
    </row>
    <row r="8" spans="1:6" outlineLevel="2" x14ac:dyDescent="0.25">
      <c r="A8" s="15" t="s">
        <v>10</v>
      </c>
      <c r="B8" s="16">
        <v>3</v>
      </c>
      <c r="C8" s="17">
        <v>46.8</v>
      </c>
      <c r="D8" s="17">
        <v>35.9</v>
      </c>
      <c r="E8" s="18">
        <v>0.16000000000000014</v>
      </c>
      <c r="F8" s="19">
        <v>0.11</v>
      </c>
    </row>
    <row r="9" spans="1:6" outlineLevel="2" x14ac:dyDescent="0.25">
      <c r="A9" s="20" t="s">
        <v>10</v>
      </c>
      <c r="B9" s="21">
        <v>4</v>
      </c>
      <c r="C9" s="22">
        <v>47.9</v>
      </c>
      <c r="D9" s="22">
        <v>36.200000000000003</v>
      </c>
      <c r="E9" s="23">
        <v>0.14999999999999991</v>
      </c>
      <c r="F9" s="24">
        <v>0</v>
      </c>
    </row>
    <row r="10" spans="1:6" outlineLevel="2" x14ac:dyDescent="0.25">
      <c r="A10" s="15" t="s">
        <v>10</v>
      </c>
      <c r="B10" s="16">
        <v>5</v>
      </c>
      <c r="C10" s="17">
        <v>48.8</v>
      </c>
      <c r="D10" s="17">
        <v>36.200000000000003</v>
      </c>
      <c r="E10" s="18">
        <v>0.16000000000000014</v>
      </c>
      <c r="F10" s="19">
        <v>0</v>
      </c>
    </row>
    <row r="11" spans="1:6" outlineLevel="1" x14ac:dyDescent="0.25">
      <c r="A11" s="25" t="s">
        <v>21</v>
      </c>
      <c r="B11" s="16"/>
      <c r="C11" s="17">
        <f>SUBTOTAL(1,C6:C10)</f>
        <v>46.86</v>
      </c>
      <c r="D11" s="17">
        <f>SUBTOTAL(1,D6:D10)</f>
        <v>35.719999999999992</v>
      </c>
      <c r="E11" s="18">
        <f>SUBTOTAL(1,E6:E10)</f>
        <v>0.16600000000000004</v>
      </c>
      <c r="F11" s="19">
        <f>SUBTOTAL(1,F6:F10)</f>
        <v>2.1999999999999999E-2</v>
      </c>
    </row>
    <row r="12" spans="1:6" outlineLevel="2" x14ac:dyDescent="0.25">
      <c r="A12" s="20" t="s">
        <v>11</v>
      </c>
      <c r="B12" s="21">
        <v>1</v>
      </c>
      <c r="C12" s="22">
        <v>45.1</v>
      </c>
      <c r="D12" s="22">
        <v>35</v>
      </c>
      <c r="E12" s="23">
        <v>0.18999999999999997</v>
      </c>
      <c r="F12" s="24">
        <v>0</v>
      </c>
    </row>
    <row r="13" spans="1:6" outlineLevel="2" x14ac:dyDescent="0.25">
      <c r="A13" s="15" t="s">
        <v>11</v>
      </c>
      <c r="B13" s="16">
        <v>2</v>
      </c>
      <c r="C13" s="17">
        <v>46</v>
      </c>
      <c r="D13" s="17">
        <v>35.5</v>
      </c>
      <c r="E13" s="18">
        <v>0.16000000000000014</v>
      </c>
      <c r="F13" s="19">
        <v>0.08</v>
      </c>
    </row>
    <row r="14" spans="1:6" outlineLevel="2" x14ac:dyDescent="0.25">
      <c r="A14" s="20" t="s">
        <v>11</v>
      </c>
      <c r="B14" s="21">
        <v>3</v>
      </c>
      <c r="C14" s="22">
        <v>47</v>
      </c>
      <c r="D14" s="22">
        <v>36</v>
      </c>
      <c r="E14" s="23">
        <v>0.16000000000000014</v>
      </c>
      <c r="F14" s="24">
        <v>0</v>
      </c>
    </row>
    <row r="15" spans="1:6" outlineLevel="2" x14ac:dyDescent="0.25">
      <c r="A15" s="15" t="s">
        <v>11</v>
      </c>
      <c r="B15" s="16">
        <v>4</v>
      </c>
      <c r="C15" s="17">
        <v>48</v>
      </c>
      <c r="D15" s="17">
        <v>36.200000000000003</v>
      </c>
      <c r="E15" s="18">
        <v>0.16000000000000014</v>
      </c>
      <c r="F15" s="19">
        <v>0</v>
      </c>
    </row>
    <row r="16" spans="1:6" outlineLevel="2" x14ac:dyDescent="0.25">
      <c r="A16" s="20" t="s">
        <v>11</v>
      </c>
      <c r="B16" s="21">
        <v>5</v>
      </c>
      <c r="C16" s="22">
        <v>49</v>
      </c>
      <c r="D16" s="22">
        <v>36.200000000000003</v>
      </c>
      <c r="E16" s="23">
        <v>0.11</v>
      </c>
      <c r="F16" s="24">
        <v>0.12</v>
      </c>
    </row>
    <row r="17" spans="1:6" outlineLevel="1" x14ac:dyDescent="0.25">
      <c r="A17" s="26" t="s">
        <v>22</v>
      </c>
      <c r="B17" s="21"/>
      <c r="C17" s="22">
        <f>SUBTOTAL(1,C12:C16)</f>
        <v>47.019999999999996</v>
      </c>
      <c r="D17" s="22">
        <f>SUBTOTAL(1,D12:D16)</f>
        <v>35.779999999999994</v>
      </c>
      <c r="E17" s="23">
        <f>SUBTOTAL(1,E12:E16)</f>
        <v>0.15600000000000008</v>
      </c>
      <c r="F17" s="24">
        <f>SUBTOTAL(1,F12:F16)</f>
        <v>0.04</v>
      </c>
    </row>
    <row r="18" spans="1:6" outlineLevel="2" x14ac:dyDescent="0.25">
      <c r="A18" s="15" t="s">
        <v>12</v>
      </c>
      <c r="B18" s="16">
        <v>1</v>
      </c>
      <c r="C18" s="17">
        <v>45.2</v>
      </c>
      <c r="D18" s="17">
        <v>35</v>
      </c>
      <c r="E18" s="18">
        <v>0.16000000000000003</v>
      </c>
      <c r="F18" s="19">
        <v>0.12</v>
      </c>
    </row>
    <row r="19" spans="1:6" outlineLevel="2" x14ac:dyDescent="0.25">
      <c r="A19" s="20" t="s">
        <v>12</v>
      </c>
      <c r="B19" s="21">
        <v>2</v>
      </c>
      <c r="C19" s="22">
        <v>46.1</v>
      </c>
      <c r="D19" s="22">
        <v>35.6</v>
      </c>
      <c r="E19" s="23">
        <v>0.14999999999999991</v>
      </c>
      <c r="F19" s="24">
        <v>0</v>
      </c>
    </row>
    <row r="20" spans="1:6" outlineLevel="2" x14ac:dyDescent="0.25">
      <c r="A20" s="15" t="s">
        <v>12</v>
      </c>
      <c r="B20" s="16">
        <v>3</v>
      </c>
      <c r="C20" s="17">
        <v>47.1</v>
      </c>
      <c r="D20" s="17">
        <v>36</v>
      </c>
      <c r="E20" s="18">
        <v>0.14999999999999991</v>
      </c>
      <c r="F20" s="19">
        <v>0</v>
      </c>
    </row>
    <row r="21" spans="1:6" outlineLevel="2" x14ac:dyDescent="0.25">
      <c r="A21" s="20" t="s">
        <v>12</v>
      </c>
      <c r="B21" s="21">
        <v>4</v>
      </c>
      <c r="C21" s="22">
        <v>48.1</v>
      </c>
      <c r="D21" s="22">
        <v>36.200000000000003</v>
      </c>
      <c r="E21" s="23">
        <v>0.1599999999999997</v>
      </c>
      <c r="F21" s="24">
        <v>0</v>
      </c>
    </row>
    <row r="22" spans="1:6" outlineLevel="2" x14ac:dyDescent="0.25">
      <c r="A22" s="15" t="s">
        <v>12</v>
      </c>
      <c r="B22" s="16">
        <v>5</v>
      </c>
      <c r="C22" s="17">
        <v>49.1</v>
      </c>
      <c r="D22" s="17">
        <v>36.1</v>
      </c>
      <c r="E22" s="18">
        <v>0.16000000000000014</v>
      </c>
      <c r="F22" s="19">
        <v>0</v>
      </c>
    </row>
    <row r="23" spans="1:6" outlineLevel="1" x14ac:dyDescent="0.25">
      <c r="A23" s="25" t="s">
        <v>23</v>
      </c>
      <c r="B23" s="16"/>
      <c r="C23" s="17">
        <f>SUBTOTAL(1,C18:C22)</f>
        <v>47.12</v>
      </c>
      <c r="D23" s="17">
        <f>SUBTOTAL(1,D18:D22)</f>
        <v>35.78</v>
      </c>
      <c r="E23" s="18">
        <f>SUBTOTAL(1,E18:E22)</f>
        <v>0.15599999999999994</v>
      </c>
      <c r="F23" s="19">
        <f>SUBTOTAL(1,F18:F22)</f>
        <v>2.4E-2</v>
      </c>
    </row>
    <row r="24" spans="1:6" outlineLevel="2" x14ac:dyDescent="0.25">
      <c r="A24" s="20" t="s">
        <v>13</v>
      </c>
      <c r="B24" s="21">
        <v>1</v>
      </c>
      <c r="C24" s="22">
        <v>45.3</v>
      </c>
      <c r="D24" s="22">
        <v>35.1</v>
      </c>
      <c r="E24" s="23">
        <v>0.16000000000000003</v>
      </c>
      <c r="F24" s="24">
        <v>0</v>
      </c>
    </row>
    <row r="25" spans="1:6" outlineLevel="2" x14ac:dyDescent="0.25">
      <c r="A25" s="15" t="s">
        <v>13</v>
      </c>
      <c r="B25" s="16">
        <v>2</v>
      </c>
      <c r="C25" s="17">
        <v>46.3</v>
      </c>
      <c r="D25" s="17">
        <v>35.700000000000003</v>
      </c>
      <c r="E25" s="18">
        <v>0.16000000000000014</v>
      </c>
      <c r="F25" s="19">
        <v>0</v>
      </c>
    </row>
    <row r="26" spans="1:6" outlineLevel="2" x14ac:dyDescent="0.25">
      <c r="A26" s="20" t="s">
        <v>13</v>
      </c>
      <c r="B26" s="21">
        <v>3</v>
      </c>
      <c r="C26" s="22">
        <v>47.3</v>
      </c>
      <c r="D26" s="22">
        <v>36.1</v>
      </c>
      <c r="E26" s="23">
        <v>0.16000000000000014</v>
      </c>
      <c r="F26" s="24">
        <v>0</v>
      </c>
    </row>
    <row r="27" spans="1:6" outlineLevel="2" x14ac:dyDescent="0.25">
      <c r="A27" s="15" t="s">
        <v>13</v>
      </c>
      <c r="B27" s="16">
        <v>4</v>
      </c>
      <c r="C27" s="17">
        <v>48.3</v>
      </c>
      <c r="D27" s="17">
        <v>36.200000000000003</v>
      </c>
      <c r="E27" s="18">
        <v>0.11999999999999966</v>
      </c>
      <c r="F27" s="19">
        <v>0.08</v>
      </c>
    </row>
    <row r="28" spans="1:6" outlineLevel="1" x14ac:dyDescent="0.25">
      <c r="A28" s="25" t="s">
        <v>24</v>
      </c>
      <c r="B28" s="16"/>
      <c r="C28" s="17">
        <f>SUBTOTAL(1,C24:C27)</f>
        <v>46.8</v>
      </c>
      <c r="D28" s="17">
        <f>SUBTOTAL(1,D24:D27)</f>
        <v>35.775000000000006</v>
      </c>
      <c r="E28" s="18">
        <f>SUBTOTAL(1,E24:E27)</f>
        <v>0.15</v>
      </c>
      <c r="F28" s="19">
        <f>SUBTOTAL(1,F24:F27)</f>
        <v>0.02</v>
      </c>
    </row>
    <row r="29" spans="1:6" outlineLevel="2" x14ac:dyDescent="0.25">
      <c r="A29" s="20" t="s">
        <v>14</v>
      </c>
      <c r="B29" s="21">
        <v>1</v>
      </c>
      <c r="C29" s="22">
        <v>45.4</v>
      </c>
      <c r="D29" s="22">
        <v>35.200000000000003</v>
      </c>
      <c r="E29" s="23">
        <v>0.19999999999999996</v>
      </c>
      <c r="F29" s="24">
        <v>0</v>
      </c>
    </row>
    <row r="30" spans="1:6" outlineLevel="2" x14ac:dyDescent="0.25">
      <c r="A30" s="15" t="s">
        <v>14</v>
      </c>
      <c r="B30" s="16">
        <v>2</v>
      </c>
      <c r="C30" s="17">
        <v>46.4</v>
      </c>
      <c r="D30" s="17">
        <v>35.700000000000003</v>
      </c>
      <c r="E30" s="18">
        <v>0.19999999999999973</v>
      </c>
      <c r="F30" s="19">
        <v>0</v>
      </c>
    </row>
    <row r="31" spans="1:6" outlineLevel="2" x14ac:dyDescent="0.25">
      <c r="A31" s="20" t="s">
        <v>14</v>
      </c>
      <c r="B31" s="21">
        <v>3</v>
      </c>
      <c r="C31" s="22">
        <v>47.4</v>
      </c>
      <c r="D31" s="22">
        <v>36.1</v>
      </c>
      <c r="E31" s="23">
        <v>0.1599999999999997</v>
      </c>
      <c r="F31" s="24">
        <v>0</v>
      </c>
    </row>
    <row r="32" spans="1:6" outlineLevel="2" x14ac:dyDescent="0.25">
      <c r="A32" s="15" t="s">
        <v>14</v>
      </c>
      <c r="B32" s="16">
        <v>4</v>
      </c>
      <c r="C32" s="17">
        <v>48.4</v>
      </c>
      <c r="D32" s="17">
        <v>36.200000000000003</v>
      </c>
      <c r="E32" s="18">
        <v>0.15000000000000036</v>
      </c>
      <c r="F32" s="19">
        <v>0</v>
      </c>
    </row>
    <row r="33" spans="1:6" outlineLevel="1" x14ac:dyDescent="0.25">
      <c r="A33" s="25" t="s">
        <v>25</v>
      </c>
      <c r="B33" s="16"/>
      <c r="C33" s="17">
        <f>SUBTOTAL(1,C29:C32)</f>
        <v>46.9</v>
      </c>
      <c r="D33" s="17">
        <f>SUBTOTAL(1,D29:D32)</f>
        <v>35.799999999999997</v>
      </c>
      <c r="E33" s="18">
        <f>SUBTOTAL(1,E29:E32)</f>
        <v>0.17749999999999994</v>
      </c>
      <c r="F33" s="19">
        <f>SUBTOTAL(1,F29:F32)</f>
        <v>0</v>
      </c>
    </row>
    <row r="34" spans="1:6" outlineLevel="2" x14ac:dyDescent="0.25">
      <c r="A34" s="20" t="s">
        <v>15</v>
      </c>
      <c r="B34" s="21">
        <v>1</v>
      </c>
      <c r="C34" s="22">
        <v>45.6</v>
      </c>
      <c r="D34" s="22">
        <v>35.299999999999997</v>
      </c>
      <c r="E34" s="23">
        <v>0.15000000000000002</v>
      </c>
      <c r="F34" s="24">
        <v>0</v>
      </c>
    </row>
    <row r="35" spans="1:6" outlineLevel="2" x14ac:dyDescent="0.25">
      <c r="A35" s="15" t="s">
        <v>15</v>
      </c>
      <c r="B35" s="16">
        <v>2</v>
      </c>
      <c r="C35" s="17">
        <v>46.5</v>
      </c>
      <c r="D35" s="17">
        <v>35.799999999999997</v>
      </c>
      <c r="E35" s="18">
        <v>0.15000000000000036</v>
      </c>
      <c r="F35" s="19">
        <v>0</v>
      </c>
    </row>
    <row r="36" spans="1:6" outlineLevel="2" x14ac:dyDescent="0.25">
      <c r="A36" s="20" t="s">
        <v>15</v>
      </c>
      <c r="B36" s="21">
        <v>3</v>
      </c>
      <c r="C36" s="22">
        <v>47.6</v>
      </c>
      <c r="D36" s="22">
        <v>36.1</v>
      </c>
      <c r="E36" s="23">
        <v>0.16000000000000014</v>
      </c>
      <c r="F36" s="24">
        <v>0</v>
      </c>
    </row>
    <row r="37" spans="1:6" outlineLevel="2" x14ac:dyDescent="0.25">
      <c r="A37" s="15" t="s">
        <v>15</v>
      </c>
      <c r="B37" s="16">
        <v>4</v>
      </c>
      <c r="C37" s="17">
        <v>48.6</v>
      </c>
      <c r="D37" s="17">
        <v>36.200000000000003</v>
      </c>
      <c r="E37" s="18">
        <v>0.16000000000000014</v>
      </c>
      <c r="F37" s="19">
        <v>0</v>
      </c>
    </row>
    <row r="38" spans="1:6" outlineLevel="1" x14ac:dyDescent="0.25">
      <c r="A38" s="25" t="s">
        <v>26</v>
      </c>
      <c r="B38" s="16"/>
      <c r="C38" s="17">
        <f>SUBTOTAL(1,C34:C37)</f>
        <v>47.074999999999996</v>
      </c>
      <c r="D38" s="17">
        <f>SUBTOTAL(1,D34:D37)</f>
        <v>35.849999999999994</v>
      </c>
      <c r="E38" s="18">
        <f>SUBTOTAL(1,E34:E37)</f>
        <v>0.15500000000000017</v>
      </c>
      <c r="F38" s="19">
        <f>SUBTOTAL(1,F34:F37)</f>
        <v>0</v>
      </c>
    </row>
    <row r="39" spans="1:6" outlineLevel="2" x14ac:dyDescent="0.25">
      <c r="A39" s="20" t="s">
        <v>16</v>
      </c>
      <c r="B39" s="21">
        <v>1</v>
      </c>
      <c r="C39" s="22">
        <v>45.7</v>
      </c>
      <c r="D39" s="22">
        <v>35.4</v>
      </c>
      <c r="E39" s="23">
        <v>0.15999999999999992</v>
      </c>
      <c r="F39" s="24">
        <v>0</v>
      </c>
    </row>
    <row r="40" spans="1:6" outlineLevel="2" x14ac:dyDescent="0.25">
      <c r="A40" s="15" t="s">
        <v>16</v>
      </c>
      <c r="B40" s="16">
        <v>2</v>
      </c>
      <c r="C40" s="17">
        <v>46.7</v>
      </c>
      <c r="D40" s="17">
        <v>35.9</v>
      </c>
      <c r="E40" s="18">
        <v>0.1599999999999997</v>
      </c>
      <c r="F40" s="19">
        <v>0</v>
      </c>
    </row>
    <row r="41" spans="1:6" outlineLevel="2" x14ac:dyDescent="0.25">
      <c r="A41" s="20" t="s">
        <v>16</v>
      </c>
      <c r="B41" s="21">
        <v>3</v>
      </c>
      <c r="C41" s="22">
        <v>47.7</v>
      </c>
      <c r="D41" s="22">
        <v>36.200000000000003</v>
      </c>
      <c r="E41" s="23">
        <v>0.12000000000000011</v>
      </c>
      <c r="F41" s="24">
        <v>0</v>
      </c>
    </row>
    <row r="42" spans="1:6" outlineLevel="2" x14ac:dyDescent="0.25">
      <c r="A42" s="15" t="s">
        <v>16</v>
      </c>
      <c r="B42" s="16">
        <v>4</v>
      </c>
      <c r="C42" s="17">
        <v>48.7</v>
      </c>
      <c r="D42" s="17">
        <v>36.200000000000003</v>
      </c>
      <c r="E42" s="18">
        <v>0.12000000000000011</v>
      </c>
      <c r="F42" s="19">
        <v>0</v>
      </c>
    </row>
    <row r="43" spans="1:6" outlineLevel="1" x14ac:dyDescent="0.25">
      <c r="A43" s="30" t="s">
        <v>27</v>
      </c>
      <c r="B43" s="27"/>
      <c r="C43" s="28">
        <f>SUBTOTAL(1,C39:C42)</f>
        <v>47.2</v>
      </c>
      <c r="D43" s="28">
        <f>SUBTOTAL(1,D39:D42)</f>
        <v>35.924999999999997</v>
      </c>
      <c r="E43" s="29">
        <f>SUBTOTAL(1,E39:E42)</f>
        <v>0.13999999999999996</v>
      </c>
      <c r="F43" s="29">
        <f>SUBTOTAL(1,F39:F42)</f>
        <v>0</v>
      </c>
    </row>
    <row r="44" spans="1:6" x14ac:dyDescent="0.25">
      <c r="A44" s="30" t="s">
        <v>28</v>
      </c>
      <c r="B44" s="27"/>
      <c r="C44" s="28">
        <f>SUBTOTAL(1,C6:C42)</f>
        <v>46.996774193548383</v>
      </c>
      <c r="D44" s="28">
        <f>SUBTOTAL(1,D6:D42)</f>
        <v>35.800000000000011</v>
      </c>
      <c r="E44" s="29">
        <f>SUBTOTAL(1,E6:E42)</f>
        <v>0.1574193548387097</v>
      </c>
      <c r="F44" s="29">
        <f>SUBTOTAL(1,F6:F42)</f>
        <v>1.6451612903225808E-2</v>
      </c>
    </row>
  </sheetData>
  <mergeCells count="3">
    <mergeCell ref="A1:F1"/>
    <mergeCell ref="A2:F2"/>
    <mergeCell ref="A3:F3"/>
  </mergeCells>
  <printOptions horizontalCentered="1"/>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Portland ME</vt:lpstr>
      <vt:lpstr>Portland OR</vt:lpstr>
      <vt:lpstr>Weekly OR</vt:lpstr>
      <vt:lpstr>Subtotal 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Diane Shingledecker</dc:creator>
  <cp:lastModifiedBy>George Self</cp:lastModifiedBy>
  <cp:lastPrinted>2020-07-17T22:35:35Z</cp:lastPrinted>
  <dcterms:created xsi:type="dcterms:W3CDTF">2016-05-16T19:58:45Z</dcterms:created>
  <dcterms:modified xsi:type="dcterms:W3CDTF">2020-07-17T22:36:24Z</dcterms:modified>
</cp:coreProperties>
</file>